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8" windowWidth="15120" windowHeight="8016" activeTab="3"/>
  </bookViews>
  <sheets>
    <sheet name="Лист1" sheetId="1" r:id="rId1"/>
    <sheet name="Лист2" sheetId="2" r:id="rId2"/>
    <sheet name="посл" sheetId="3" r:id="rId3"/>
    <sheet name="фин" sheetId="4" r:id="rId4"/>
  </sheets>
  <definedNames>
    <definedName name="_xlnm.Print_Area" localSheetId="0">Лист1!$A$1:$O$11</definedName>
    <definedName name="_xlnm.Print_Area" localSheetId="2">посл!$A$3:$O$15</definedName>
    <definedName name="_xlnm.Print_Area" localSheetId="3">фин!$A$1:$O$14</definedName>
  </definedNames>
  <calcPr calcId="152511"/>
</workbook>
</file>

<file path=xl/calcChain.xml><?xml version="1.0" encoding="utf-8"?>
<calcChain xmlns="http://schemas.openxmlformats.org/spreadsheetml/2006/main">
  <c r="O22" i="4" l="1"/>
  <c r="N12" i="4"/>
  <c r="M12" i="4"/>
  <c r="L12" i="4"/>
  <c r="K12" i="4"/>
  <c r="J12" i="4"/>
  <c r="I12" i="4"/>
  <c r="H12" i="4"/>
  <c r="G12" i="4"/>
  <c r="F12" i="4"/>
  <c r="E12" i="4"/>
  <c r="D12" i="4"/>
  <c r="C12" i="4"/>
  <c r="Q12" i="4"/>
  <c r="O7" i="4"/>
  <c r="O11" i="4"/>
  <c r="O10" i="4"/>
  <c r="O9" i="4"/>
  <c r="O8" i="4"/>
  <c r="N11" i="4" l="1"/>
  <c r="N10" i="4"/>
  <c r="N9" i="4"/>
  <c r="N8" i="4"/>
  <c r="N13" i="3" l="1"/>
  <c r="M8" i="3"/>
  <c r="L8" i="3"/>
  <c r="L9" i="3" s="1"/>
  <c r="L10" i="3" s="1"/>
  <c r="L11" i="3" s="1"/>
  <c r="L12" i="3" s="1"/>
  <c r="K8" i="3"/>
  <c r="J8" i="3"/>
  <c r="I8" i="3"/>
  <c r="H8" i="3"/>
  <c r="G8" i="3"/>
  <c r="F8" i="3"/>
  <c r="E8" i="3"/>
  <c r="D8" i="3"/>
  <c r="C8" i="3"/>
  <c r="O8" i="2"/>
  <c r="O9" i="2"/>
  <c r="O10" i="2"/>
  <c r="O11" i="2"/>
  <c r="O12" i="2"/>
  <c r="M7" i="2"/>
  <c r="L7" i="2"/>
  <c r="K7" i="2"/>
  <c r="J9" i="2"/>
  <c r="J8" i="2"/>
  <c r="J7" i="2"/>
  <c r="I11" i="2"/>
  <c r="I10" i="2"/>
  <c r="I9" i="2"/>
  <c r="I8" i="2"/>
  <c r="I7" i="2"/>
  <c r="H11" i="2"/>
  <c r="H10" i="2"/>
  <c r="H9" i="2"/>
  <c r="H8" i="2"/>
  <c r="H7" i="2"/>
  <c r="G11" i="2"/>
  <c r="G10" i="2"/>
  <c r="G9" i="2"/>
  <c r="G8" i="2"/>
  <c r="G7" i="2"/>
  <c r="F11" i="2"/>
  <c r="F10" i="2"/>
  <c r="F9" i="2"/>
  <c r="F8" i="2"/>
  <c r="F7" i="2"/>
  <c r="E11" i="2"/>
  <c r="E10" i="2"/>
  <c r="E9" i="2"/>
  <c r="E8" i="2"/>
  <c r="E7" i="2"/>
  <c r="D11" i="2"/>
  <c r="D10" i="2"/>
  <c r="D9" i="2"/>
  <c r="D8" i="2"/>
  <c r="D7" i="2"/>
  <c r="C11" i="2"/>
  <c r="C10" i="2"/>
  <c r="C7" i="2"/>
  <c r="C8" i="2" s="1"/>
  <c r="C16" i="2" s="1"/>
  <c r="O16" i="2" s="1"/>
  <c r="O8" i="3" l="1"/>
  <c r="D9" i="3"/>
  <c r="D10" i="3" s="1"/>
  <c r="D11" i="3" s="1"/>
  <c r="D12" i="3" s="1"/>
  <c r="F9" i="3"/>
  <c r="F10" i="3" s="1"/>
  <c r="F11" i="3" s="1"/>
  <c r="F12" i="3" s="1"/>
  <c r="H9" i="3"/>
  <c r="H10" i="3" s="1"/>
  <c r="H11" i="3" s="1"/>
  <c r="H12" i="3" s="1"/>
  <c r="J9" i="3"/>
  <c r="J10" i="3" s="1"/>
  <c r="J11" i="3" s="1"/>
  <c r="J12" i="3" s="1"/>
  <c r="C9" i="3"/>
  <c r="E9" i="3"/>
  <c r="E10" i="3" s="1"/>
  <c r="E11" i="3" s="1"/>
  <c r="E12" i="3" s="1"/>
  <c r="G9" i="3"/>
  <c r="G10" i="3" s="1"/>
  <c r="G11" i="3" s="1"/>
  <c r="G12" i="3" s="1"/>
  <c r="I9" i="3"/>
  <c r="I10" i="3" s="1"/>
  <c r="I11" i="3" s="1"/>
  <c r="I12" i="3" s="1"/>
  <c r="K9" i="3"/>
  <c r="K10" i="3" s="1"/>
  <c r="K11" i="3" s="1"/>
  <c r="K12" i="3" s="1"/>
  <c r="M9" i="3"/>
  <c r="M10" i="3" s="1"/>
  <c r="M11" i="3" s="1"/>
  <c r="M12" i="3" s="1"/>
  <c r="C9" i="2"/>
  <c r="N11" i="1"/>
  <c r="C10" i="3" l="1"/>
  <c r="O9" i="3"/>
  <c r="J13" i="3"/>
  <c r="F13" i="3"/>
  <c r="M13" i="3"/>
  <c r="I13" i="3"/>
  <c r="E13" i="3"/>
  <c r="H13" i="3"/>
  <c r="D13" i="3"/>
  <c r="K13" i="3"/>
  <c r="G13" i="3"/>
  <c r="N12" i="2"/>
  <c r="C11" i="3" l="1"/>
  <c r="O10" i="3"/>
  <c r="L7" i="1"/>
  <c r="L8" i="1"/>
  <c r="O8" i="1" s="1"/>
  <c r="L9" i="1"/>
  <c r="L10" i="1"/>
  <c r="O10" i="1" s="1"/>
  <c r="L6" i="1"/>
  <c r="M11" i="1"/>
  <c r="H11" i="1"/>
  <c r="G11" i="1"/>
  <c r="F11" i="1"/>
  <c r="E11" i="1"/>
  <c r="D11" i="1"/>
  <c r="C11" i="1"/>
  <c r="O7" i="1"/>
  <c r="O9" i="1"/>
  <c r="K11" i="1"/>
  <c r="J11" i="1"/>
  <c r="I11" i="1"/>
  <c r="C12" i="3" l="1"/>
  <c r="O11" i="3"/>
  <c r="L11" i="1"/>
  <c r="O11" i="1" s="1"/>
  <c r="O6" i="1"/>
  <c r="O12" i="3" l="1"/>
  <c r="C13" i="3"/>
  <c r="O13" i="3" l="1"/>
  <c r="L13" i="3"/>
  <c r="C12" i="2" l="1"/>
  <c r="D12" i="2" l="1"/>
  <c r="D16" i="2"/>
  <c r="E16" i="2"/>
  <c r="E12" i="2"/>
  <c r="F16" i="2" l="1"/>
  <c r="F12" i="2" l="1"/>
  <c r="G12" i="2" l="1"/>
  <c r="G16" i="2"/>
  <c r="H16" i="2"/>
  <c r="H12" i="2" l="1"/>
  <c r="I16" i="2"/>
  <c r="I12" i="2" l="1"/>
  <c r="J10" i="2" l="1"/>
  <c r="J11" i="2" s="1"/>
  <c r="J16" i="2"/>
  <c r="J12" i="2" l="1"/>
  <c r="K8" i="2"/>
  <c r="K16" i="2" s="1"/>
  <c r="K12" i="2" l="1"/>
  <c r="L12" i="2" s="1"/>
  <c r="K9" i="2"/>
  <c r="K10" i="2" s="1"/>
  <c r="K11" i="2" s="1"/>
  <c r="L8" i="2"/>
  <c r="L16" i="2" s="1"/>
  <c r="L9" i="2" l="1"/>
  <c r="L10" i="2" s="1"/>
  <c r="L11" i="2" s="1"/>
  <c r="O7" i="2"/>
  <c r="M8" i="2"/>
  <c r="M16" i="2" l="1"/>
  <c r="M9" i="2"/>
  <c r="M10" i="2" s="1"/>
  <c r="M11" i="2" s="1"/>
  <c r="M12" i="2" l="1"/>
</calcChain>
</file>

<file path=xl/sharedStrings.xml><?xml version="1.0" encoding="utf-8"?>
<sst xmlns="http://schemas.openxmlformats.org/spreadsheetml/2006/main" count="92" uniqueCount="28">
  <si>
    <t>№ п/п</t>
  </si>
  <si>
    <t>Годы</t>
  </si>
  <si>
    <t>Затраты на покупку лаб. реактивов и расходных материалов (краска Р-Г, иммерсион. масло, предмет. стекла и др.)</t>
  </si>
  <si>
    <t>Закупка ядохимикатов (инсектициды, ларвициды)</t>
  </si>
  <si>
    <t>Закупка энтомологического оборудования (автомаксы, спец. одежда и др.)</t>
  </si>
  <si>
    <t>Всего</t>
  </si>
  <si>
    <t>ЦГСЭН</t>
  </si>
  <si>
    <t xml:space="preserve">  ЛПУ</t>
  </si>
  <si>
    <t>ИТОГО</t>
  </si>
  <si>
    <t>271 326 018 ,6</t>
  </si>
  <si>
    <t>Примерные затраты  бюджетных средств  (в сум.) на мероприятия по эпидемиологическому надзору за малярией на 2017-2021 гг.</t>
  </si>
  <si>
    <t>Доля от зарплаты *</t>
  </si>
  <si>
    <t>мед. раб.  ЛПУ</t>
  </si>
  <si>
    <t>Затраты на транспорт **</t>
  </si>
  <si>
    <t>ЛПУ</t>
  </si>
  <si>
    <t>Затраты на электричество и коммунальные услуги ***</t>
  </si>
  <si>
    <t xml:space="preserve"> ЦГСЭН</t>
  </si>
  <si>
    <t>Другие затраты</t>
  </si>
  <si>
    <t>работников ЦГСЭН</t>
  </si>
  <si>
    <t xml:space="preserve">Приложение № 4
к Национальной Стратегической Программе
по предупреждению восстановления малярии
в Республике Узбекистан на 2017-2021 гг.
№ ____ от «____» _______ 2017 г.
</t>
  </si>
  <si>
    <t>Закупка лекар.противомалярийных препаратов</t>
  </si>
  <si>
    <t xml:space="preserve">                     </t>
  </si>
  <si>
    <t xml:space="preserve">Примечание:                                                                                                                                                                                                                                                                                                                                                                                                                                                                                                                                                                                                       *Доля от зарплаты - по затраченному времени на проведение мероприятий по профилактике малярии;                                                                                                                                                                                                                                                                                                                                             ** Затраты на транспорт - складывается из расхода бензина и потраченного рабочего времени водителя на мероприятия по малярии (выезд в очаги, проведение истребительных мероприятий и др.);                                                                                                                                                                                                                                *** Затраты на электричество и коммунальные услуги - по затраченному времени по диагностике малярии, работы с документацией и др. по профилактике малярии;       </t>
  </si>
  <si>
    <t xml:space="preserve">Примечание:                                                                                                                                                                                                                                                                                                                                                                                                                                                                        *Доля от зарплаты - по затраченному времени на проведение мероприятий по профилактике малярии;                                                                                                                                                                                                                                                                                                ** Затраты на транспорт - складывается из расхода бензина и потраченного рабочего времени водителя на мероприятия по малярии (выезд в очаги, проведение истребительных мероприятий и др.);                                                                                                                                                                                                                                                                                                                                                                         *** Затраты на электричество и коммунальные услуги - по затраченному времени по диагностике малярии, работы с документацией и др. по профилактике малярии;                    </t>
  </si>
  <si>
    <t>Примерные расходы  бюджетных средств  (в сум.) на мероприятия по эпидемиологическому надзору за малярией на 2017-2021 гг.</t>
  </si>
  <si>
    <t>Закупка лекарcтвеннқх противомалярийных препаратов</t>
  </si>
  <si>
    <t>Итого</t>
  </si>
  <si>
    <t xml:space="preserve">Приложение № 4
к Национальной Стратегической Программе
по предупреждению восстановления малярии
в Республике Узбекистан на 2017-2021 гг.
приказ МЗ РУз № 473 от « 22 » августа 2017 г.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</si>
</sst>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0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sz val="13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70">
    <xf numFmtId="0" fontId="0" fillId="0" borderId="0" xfId="0"/>
    <xf numFmtId="9" fontId="0" fillId="0" borderId="0" xfId="0" applyNumberForma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vertical="center" wrapText="1"/>
    </xf>
    <xf numFmtId="3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0" fontId="0" fillId="0" borderId="0" xfId="0" applyFont="1"/>
    <xf numFmtId="9" fontId="0" fillId="0" borderId="0" xfId="0" applyNumberFormat="1" applyFont="1"/>
    <xf numFmtId="0" fontId="0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3" fontId="0" fillId="0" borderId="1" xfId="0" applyNumberFormat="1" applyBorder="1" applyAlignment="1">
      <alignment horizontal="center" vertical="center" wrapText="1"/>
    </xf>
    <xf numFmtId="3" fontId="0" fillId="0" borderId="1" xfId="0" applyNumberFormat="1" applyFill="1" applyBorder="1" applyAlignment="1">
      <alignment horizontal="center" vertical="center" wrapText="1"/>
    </xf>
    <xf numFmtId="49" fontId="0" fillId="2" borderId="1" xfId="0" applyNumberFormat="1" applyFill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3" fontId="8" fillId="0" borderId="6" xfId="0" applyNumberFormat="1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3" fontId="8" fillId="0" borderId="8" xfId="0" applyNumberFormat="1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164" fontId="6" fillId="0" borderId="4" xfId="0" applyNumberFormat="1" applyFont="1" applyBorder="1" applyAlignment="1">
      <alignment horizontal="center" vertical="center" wrapText="1"/>
    </xf>
    <xf numFmtId="1" fontId="6" fillId="0" borderId="4" xfId="0" applyNumberFormat="1" applyFont="1" applyBorder="1" applyAlignment="1">
      <alignment horizontal="center" vertical="center" wrapText="1"/>
    </xf>
    <xf numFmtId="3" fontId="6" fillId="0" borderId="4" xfId="0" applyNumberFormat="1" applyFont="1" applyFill="1" applyBorder="1" applyAlignment="1">
      <alignment horizontal="center" vertical="center" wrapText="1"/>
    </xf>
    <xf numFmtId="3" fontId="6" fillId="0" borderId="4" xfId="0" applyNumberFormat="1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3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9" fontId="7" fillId="0" borderId="0" xfId="0" applyNumberFormat="1" applyFont="1" applyAlignment="1">
      <alignment horizontal="right" vertical="center"/>
    </xf>
    <xf numFmtId="0" fontId="8" fillId="0" borderId="1" xfId="0" applyFont="1" applyBorder="1" applyAlignment="1">
      <alignment horizontal="center" vertical="center" wrapText="1"/>
    </xf>
    <xf numFmtId="3" fontId="8" fillId="0" borderId="1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6" fillId="0" borderId="0" xfId="0" applyFont="1"/>
    <xf numFmtId="3" fontId="0" fillId="0" borderId="0" xfId="0" applyNumberFormat="1"/>
    <xf numFmtId="3" fontId="8" fillId="0" borderId="5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0" fontId="0" fillId="0" borderId="0" xfId="0" applyAlignment="1">
      <alignment horizontal="left" vertical="top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top" wrapText="1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9"/>
  <sheetViews>
    <sheetView zoomScale="53" zoomScaleNormal="53" workbookViewId="0">
      <selection activeCell="B13" sqref="B13:O13"/>
    </sheetView>
  </sheetViews>
  <sheetFormatPr defaultRowHeight="14.4" x14ac:dyDescent="0.3"/>
  <cols>
    <col min="1" max="1" width="4.33203125" customWidth="1"/>
    <col min="2" max="2" width="11.33203125" customWidth="1"/>
    <col min="3" max="3" width="18.6640625" customWidth="1"/>
    <col min="4" max="4" width="18.88671875" customWidth="1"/>
    <col min="5" max="5" width="16.33203125" customWidth="1"/>
    <col min="6" max="7" width="16" customWidth="1"/>
    <col min="8" max="8" width="17.33203125" customWidth="1"/>
    <col min="9" max="9" width="15.109375" customWidth="1"/>
    <col min="10" max="10" width="14.88671875" customWidth="1"/>
    <col min="11" max="11" width="17.33203125" customWidth="1"/>
    <col min="12" max="12" width="18.109375" customWidth="1"/>
    <col min="13" max="14" width="14.33203125" customWidth="1"/>
    <col min="15" max="15" width="19.6640625" customWidth="1"/>
  </cols>
  <sheetData>
    <row r="1" spans="1:17" ht="24" customHeight="1" x14ac:dyDescent="0.3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  <c r="O1" s="2"/>
    </row>
    <row r="2" spans="1:17" ht="102" customHeight="1" x14ac:dyDescent="0.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53" t="s">
        <v>19</v>
      </c>
      <c r="M2" s="54"/>
      <c r="N2" s="54"/>
      <c r="O2" s="54"/>
    </row>
    <row r="3" spans="1:17" ht="39" customHeight="1" x14ac:dyDescent="0.3">
      <c r="A3" s="57" t="s">
        <v>10</v>
      </c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</row>
    <row r="4" spans="1:17" ht="91.2" customHeight="1" x14ac:dyDescent="0.3">
      <c r="A4" s="55" t="s">
        <v>0</v>
      </c>
      <c r="B4" s="55" t="s">
        <v>1</v>
      </c>
      <c r="C4" s="55" t="s">
        <v>11</v>
      </c>
      <c r="D4" s="55"/>
      <c r="E4" s="55" t="s">
        <v>13</v>
      </c>
      <c r="F4" s="55"/>
      <c r="G4" s="55" t="s">
        <v>15</v>
      </c>
      <c r="H4" s="55"/>
      <c r="I4" s="55" t="s">
        <v>2</v>
      </c>
      <c r="J4" s="55"/>
      <c r="K4" s="55" t="s">
        <v>3</v>
      </c>
      <c r="L4" s="55" t="s">
        <v>4</v>
      </c>
      <c r="M4" s="55" t="s">
        <v>17</v>
      </c>
      <c r="N4" s="58" t="s">
        <v>20</v>
      </c>
      <c r="O4" s="56" t="s">
        <v>5</v>
      </c>
    </row>
    <row r="5" spans="1:17" ht="33.75" customHeight="1" x14ac:dyDescent="0.3">
      <c r="A5" s="55"/>
      <c r="B5" s="55"/>
      <c r="C5" s="4" t="s">
        <v>18</v>
      </c>
      <c r="D5" s="4" t="s">
        <v>12</v>
      </c>
      <c r="E5" s="4" t="s">
        <v>6</v>
      </c>
      <c r="F5" s="4" t="s">
        <v>14</v>
      </c>
      <c r="G5" s="4" t="s">
        <v>16</v>
      </c>
      <c r="H5" s="4" t="s">
        <v>7</v>
      </c>
      <c r="I5" s="4" t="s">
        <v>6</v>
      </c>
      <c r="J5" s="4" t="s">
        <v>7</v>
      </c>
      <c r="K5" s="55"/>
      <c r="L5" s="55"/>
      <c r="M5" s="55"/>
      <c r="N5" s="59"/>
      <c r="O5" s="56"/>
    </row>
    <row r="6" spans="1:17" ht="15.6" x14ac:dyDescent="0.3">
      <c r="A6" s="5">
        <v>1</v>
      </c>
      <c r="B6" s="5">
        <v>2017</v>
      </c>
      <c r="C6" s="6">
        <v>5903575309</v>
      </c>
      <c r="D6" s="6">
        <v>9051088009</v>
      </c>
      <c r="E6" s="7">
        <v>58556902</v>
      </c>
      <c r="F6" s="7">
        <v>16908241</v>
      </c>
      <c r="G6" s="7">
        <v>82399666</v>
      </c>
      <c r="H6" s="7">
        <v>244800790</v>
      </c>
      <c r="I6" s="8">
        <v>117535979</v>
      </c>
      <c r="J6" s="9">
        <v>203851254</v>
      </c>
      <c r="K6" s="9">
        <v>74127153</v>
      </c>
      <c r="L6" s="9">
        <f>SUM(C6:K6)</f>
        <v>15752843303</v>
      </c>
      <c r="M6" s="9">
        <v>6799908</v>
      </c>
      <c r="N6" s="19">
        <v>0</v>
      </c>
      <c r="O6" s="9">
        <f>SUM(I6:L6)</f>
        <v>16148357689</v>
      </c>
    </row>
    <row r="7" spans="1:17" ht="15.6" x14ac:dyDescent="0.3">
      <c r="A7" s="5">
        <v>2</v>
      </c>
      <c r="B7" s="5">
        <v>2018</v>
      </c>
      <c r="C7" s="6">
        <v>6789111605.3500004</v>
      </c>
      <c r="D7" s="6">
        <v>10408751210.299999</v>
      </c>
      <c r="E7" s="6">
        <v>64412592.200000003</v>
      </c>
      <c r="F7" s="6">
        <v>18599065.100000001</v>
      </c>
      <c r="G7" s="6">
        <v>94759615.900000006</v>
      </c>
      <c r="H7" s="6">
        <v>281520908.5</v>
      </c>
      <c r="I7" s="9">
        <v>120000000</v>
      </c>
      <c r="J7" s="6">
        <v>224236379.40000001</v>
      </c>
      <c r="K7" s="6">
        <v>88952583.599999994</v>
      </c>
      <c r="L7" s="9">
        <f t="shared" ref="L7:L11" si="0">SUM(C7:K7)</f>
        <v>18090343960.350002</v>
      </c>
      <c r="M7" s="9">
        <v>7479898.7999999998</v>
      </c>
      <c r="N7" s="19">
        <v>96000</v>
      </c>
      <c r="O7" s="9">
        <f t="shared" ref="O7:O10" si="1">SUM(I7:L7)</f>
        <v>18523532923.350002</v>
      </c>
      <c r="Q7" s="1">
        <v>0.2</v>
      </c>
    </row>
    <row r="8" spans="1:17" ht="15.6" x14ac:dyDescent="0.3">
      <c r="A8" s="5">
        <v>3</v>
      </c>
      <c r="B8" s="5">
        <v>2019</v>
      </c>
      <c r="C8" s="6">
        <v>7807478346.1000004</v>
      </c>
      <c r="D8" s="6">
        <v>11970063891.799999</v>
      </c>
      <c r="E8" s="6">
        <v>70853851.400000006</v>
      </c>
      <c r="F8" s="6">
        <v>20458971.600000001</v>
      </c>
      <c r="G8" s="6">
        <v>108973558.2</v>
      </c>
      <c r="H8" s="6">
        <v>323749044.69999999</v>
      </c>
      <c r="I8" s="9">
        <v>120000000</v>
      </c>
      <c r="J8" s="6">
        <v>246660016.90000001</v>
      </c>
      <c r="K8" s="6">
        <v>106743100.3</v>
      </c>
      <c r="L8" s="9">
        <f t="shared" si="0"/>
        <v>20774980781.000004</v>
      </c>
      <c r="M8" s="9">
        <v>8227888.5999999996</v>
      </c>
      <c r="N8" s="19">
        <v>0</v>
      </c>
      <c r="O8" s="9">
        <f t="shared" si="1"/>
        <v>21248383898.200005</v>
      </c>
    </row>
    <row r="9" spans="1:17" ht="15.6" x14ac:dyDescent="0.3">
      <c r="A9" s="5">
        <v>4</v>
      </c>
      <c r="B9" s="5">
        <v>2020</v>
      </c>
      <c r="C9" s="6">
        <v>8978600098</v>
      </c>
      <c r="D9" s="6">
        <v>13765573475.6</v>
      </c>
      <c r="E9" s="6">
        <v>77939236.5</v>
      </c>
      <c r="F9" s="6">
        <v>22504868.699999999</v>
      </c>
      <c r="G9" s="6">
        <v>125319591.40000001</v>
      </c>
      <c r="H9" s="6">
        <v>372311401.39999998</v>
      </c>
      <c r="I9" s="9">
        <v>120000000</v>
      </c>
      <c r="J9" s="6" t="s">
        <v>9</v>
      </c>
      <c r="K9" s="6">
        <v>12801720.4</v>
      </c>
      <c r="L9" s="9">
        <f t="shared" si="0"/>
        <v>23475050392.000004</v>
      </c>
      <c r="M9" s="9">
        <v>9050677.4000000004</v>
      </c>
      <c r="N9" s="19">
        <v>5887653.0300000003</v>
      </c>
      <c r="O9" s="9">
        <f t="shared" si="1"/>
        <v>23607852112.400005</v>
      </c>
    </row>
    <row r="10" spans="1:17" ht="15.6" x14ac:dyDescent="0.3">
      <c r="A10" s="5">
        <v>5</v>
      </c>
      <c r="B10" s="10">
        <v>2021</v>
      </c>
      <c r="C10" s="11">
        <v>10325390112.700001</v>
      </c>
      <c r="D10" s="11">
        <v>15830409496.799999</v>
      </c>
      <c r="E10" s="11">
        <v>85733160.099999994</v>
      </c>
      <c r="F10" s="11">
        <v>24755355.5</v>
      </c>
      <c r="G10" s="11">
        <v>144117530.09999999</v>
      </c>
      <c r="H10" s="11">
        <v>59569821.299999997</v>
      </c>
      <c r="I10" s="9">
        <v>120000000</v>
      </c>
      <c r="J10" s="6">
        <v>298458620.39999998</v>
      </c>
      <c r="K10" s="6">
        <v>15362064.48</v>
      </c>
      <c r="L10" s="9">
        <f t="shared" si="0"/>
        <v>26903796161.379997</v>
      </c>
      <c r="M10" s="9">
        <v>9955745.0999999996</v>
      </c>
      <c r="N10" s="19">
        <v>0</v>
      </c>
      <c r="O10" s="9">
        <f t="shared" si="1"/>
        <v>27337616846.259998</v>
      </c>
    </row>
    <row r="11" spans="1:17" ht="15.6" x14ac:dyDescent="0.3">
      <c r="A11" s="5"/>
      <c r="B11" s="5" t="s">
        <v>8</v>
      </c>
      <c r="C11" s="6">
        <f t="shared" ref="C11:K11" si="2">SUM(C6:C10)</f>
        <v>39804155471.150002</v>
      </c>
      <c r="D11" s="6">
        <f t="shared" si="2"/>
        <v>61025886083.5</v>
      </c>
      <c r="E11" s="6">
        <f t="shared" si="2"/>
        <v>357495742.20000005</v>
      </c>
      <c r="F11" s="6">
        <f t="shared" si="2"/>
        <v>103226501.90000001</v>
      </c>
      <c r="G11" s="6">
        <f t="shared" si="2"/>
        <v>555569961.60000002</v>
      </c>
      <c r="H11" s="6">
        <f t="shared" si="2"/>
        <v>1281951965.8999999</v>
      </c>
      <c r="I11" s="9">
        <f t="shared" si="2"/>
        <v>597535979</v>
      </c>
      <c r="J11" s="6">
        <f t="shared" si="2"/>
        <v>973206270.69999993</v>
      </c>
      <c r="K11" s="6">
        <f t="shared" si="2"/>
        <v>297986621.77999997</v>
      </c>
      <c r="L11" s="9">
        <f t="shared" si="0"/>
        <v>104997014597.72998</v>
      </c>
      <c r="M11" s="9">
        <f>SUM(M6:M10)</f>
        <v>41514117.899999999</v>
      </c>
      <c r="N11" s="9">
        <f>SUM(N6:N10)</f>
        <v>5983653.0300000003</v>
      </c>
      <c r="O11" s="9">
        <f>SUM(I11:L11)</f>
        <v>106865743469.20998</v>
      </c>
    </row>
    <row r="12" spans="1:17" x14ac:dyDescent="0.3">
      <c r="C12" s="1"/>
      <c r="E12" s="1"/>
      <c r="G12" s="1"/>
    </row>
    <row r="13" spans="1:17" ht="65.400000000000006" customHeight="1" x14ac:dyDescent="0.3">
      <c r="B13" s="52" t="s">
        <v>22</v>
      </c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</row>
    <row r="14" spans="1:17" x14ac:dyDescent="0.3">
      <c r="B14" t="s">
        <v>21</v>
      </c>
    </row>
    <row r="15" spans="1:17" x14ac:dyDescent="0.3">
      <c r="C15" s="1">
        <v>0.15</v>
      </c>
      <c r="E15" s="1">
        <v>0.1</v>
      </c>
      <c r="G15" s="1">
        <v>0.15</v>
      </c>
      <c r="J15" s="1">
        <v>0.1</v>
      </c>
      <c r="K15" s="1">
        <v>0.2</v>
      </c>
      <c r="L15" s="1">
        <v>0.2</v>
      </c>
      <c r="M15" s="1">
        <v>0.1</v>
      </c>
      <c r="N15" s="1"/>
    </row>
    <row r="19" spans="15:15" x14ac:dyDescent="0.3">
      <c r="O19">
        <v>16144234320</v>
      </c>
    </row>
  </sheetData>
  <mergeCells count="14">
    <mergeCell ref="B13:O13"/>
    <mergeCell ref="L2:O2"/>
    <mergeCell ref="I4:J4"/>
    <mergeCell ref="K4:K5"/>
    <mergeCell ref="L4:L5"/>
    <mergeCell ref="O4:O5"/>
    <mergeCell ref="A3:O3"/>
    <mergeCell ref="A4:A5"/>
    <mergeCell ref="B4:B5"/>
    <mergeCell ref="C4:D4"/>
    <mergeCell ref="E4:F4"/>
    <mergeCell ref="G4:H4"/>
    <mergeCell ref="M4:M5"/>
    <mergeCell ref="N4:N5"/>
  </mergeCells>
  <pageMargins left="0.31496062992125984" right="0.11811023622047245" top="0.74803149606299213" bottom="0.74803149606299213" header="0.31496062992125984" footer="0.31496062992125984"/>
  <pageSetup paperSize="9" scale="65" orientation="landscape" horizontalDpi="180" verticalDpi="180" r:id="rId1"/>
  <ignoredErrors>
    <ignoredError sqref="O6 O7:O10 L6:L11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6"/>
  <sheetViews>
    <sheetView zoomScale="68" zoomScaleNormal="68" workbookViewId="0">
      <selection activeCell="A2" sqref="A2:O15"/>
    </sheetView>
  </sheetViews>
  <sheetFormatPr defaultRowHeight="14.4" x14ac:dyDescent="0.3"/>
  <cols>
    <col min="1" max="1" width="3.6640625" customWidth="1"/>
    <col min="2" max="2" width="8.88671875" customWidth="1"/>
    <col min="3" max="4" width="15" bestFit="1" customWidth="1"/>
    <col min="5" max="5" width="13.33203125" customWidth="1"/>
    <col min="6" max="7" width="13.6640625" customWidth="1"/>
    <col min="8" max="8" width="13.88671875" bestFit="1" customWidth="1"/>
    <col min="9" max="9" width="12.109375" bestFit="1" customWidth="1"/>
    <col min="10" max="10" width="16.109375" customWidth="1"/>
    <col min="11" max="11" width="15.6640625" customWidth="1"/>
    <col min="12" max="12" width="17.33203125" customWidth="1"/>
    <col min="13" max="13" width="12.5546875" customWidth="1"/>
    <col min="14" max="14" width="15" customWidth="1"/>
    <col min="15" max="15" width="24.44140625" customWidth="1"/>
    <col min="16" max="16" width="4.33203125" customWidth="1"/>
    <col min="17" max="17" width="5.44140625" customWidth="1"/>
  </cols>
  <sheetData>
    <row r="1" spans="1:17" ht="15.6" x14ac:dyDescent="0.3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spans="1:17" ht="15.6" x14ac:dyDescent="0.3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53" t="s">
        <v>19</v>
      </c>
      <c r="M2" s="54"/>
      <c r="N2" s="54"/>
      <c r="O2" s="54"/>
    </row>
    <row r="3" spans="1:17" ht="28.2" customHeight="1" x14ac:dyDescent="0.3">
      <c r="A3" s="63" t="s">
        <v>10</v>
      </c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</row>
    <row r="4" spans="1:17" ht="75.599999999999994" customHeight="1" x14ac:dyDescent="0.3">
      <c r="A4" s="60" t="s">
        <v>0</v>
      </c>
      <c r="B4" s="60" t="s">
        <v>1</v>
      </c>
      <c r="C4" s="60" t="s">
        <v>11</v>
      </c>
      <c r="D4" s="60"/>
      <c r="E4" s="60" t="s">
        <v>13</v>
      </c>
      <c r="F4" s="60"/>
      <c r="G4" s="60" t="s">
        <v>15</v>
      </c>
      <c r="H4" s="60"/>
      <c r="I4" s="60" t="s">
        <v>2</v>
      </c>
      <c r="J4" s="60"/>
      <c r="K4" s="60" t="s">
        <v>3</v>
      </c>
      <c r="L4" s="60" t="s">
        <v>4</v>
      </c>
      <c r="M4" s="60" t="s">
        <v>17</v>
      </c>
      <c r="N4" s="58" t="s">
        <v>20</v>
      </c>
      <c r="O4" s="61" t="s">
        <v>5</v>
      </c>
    </row>
    <row r="5" spans="1:17" ht="27.6" x14ac:dyDescent="0.3">
      <c r="A5" s="60"/>
      <c r="B5" s="60"/>
      <c r="C5" s="20" t="s">
        <v>18</v>
      </c>
      <c r="D5" s="20" t="s">
        <v>12</v>
      </c>
      <c r="E5" s="20" t="s">
        <v>6</v>
      </c>
      <c r="F5" s="20" t="s">
        <v>14</v>
      </c>
      <c r="G5" s="20" t="s">
        <v>16</v>
      </c>
      <c r="H5" s="20" t="s">
        <v>7</v>
      </c>
      <c r="I5" s="20" t="s">
        <v>6</v>
      </c>
      <c r="J5" s="20" t="s">
        <v>7</v>
      </c>
      <c r="K5" s="58"/>
      <c r="L5" s="58"/>
      <c r="M5" s="58"/>
      <c r="N5" s="62"/>
      <c r="O5" s="61"/>
    </row>
    <row r="6" spans="1:17" x14ac:dyDescent="0.3">
      <c r="A6" s="21"/>
      <c r="B6" s="21">
        <v>2016</v>
      </c>
      <c r="C6" s="40">
        <v>8127017603</v>
      </c>
      <c r="D6" s="40">
        <v>11374689387</v>
      </c>
      <c r="E6" s="40">
        <v>192781029</v>
      </c>
      <c r="F6" s="40">
        <v>30982864</v>
      </c>
      <c r="G6" s="40">
        <v>96965565</v>
      </c>
      <c r="H6" s="40">
        <v>227397434</v>
      </c>
      <c r="I6" s="40">
        <v>131769009</v>
      </c>
      <c r="J6" s="40">
        <v>259453546</v>
      </c>
      <c r="K6" s="40">
        <v>94454009</v>
      </c>
      <c r="L6" s="40">
        <v>34595385</v>
      </c>
      <c r="M6" s="40">
        <v>6430566</v>
      </c>
      <c r="N6" s="41">
        <v>0</v>
      </c>
      <c r="O6" s="34"/>
    </row>
    <row r="7" spans="1:17" x14ac:dyDescent="0.3">
      <c r="A7" s="12">
        <v>1</v>
      </c>
      <c r="B7" s="12">
        <v>2017</v>
      </c>
      <c r="C7" s="35">
        <f t="shared" ref="C7:D11" si="0">C6*15/100+C6</f>
        <v>9346070243.4500008</v>
      </c>
      <c r="D7" s="35">
        <f t="shared" si="0"/>
        <v>13080892795.049999</v>
      </c>
      <c r="E7" s="36">
        <f t="shared" ref="E7:F11" si="1">E6*10/100+E6</f>
        <v>212059131.90000001</v>
      </c>
      <c r="F7" s="36">
        <f t="shared" si="1"/>
        <v>34081150.399999999</v>
      </c>
      <c r="G7" s="36">
        <f t="shared" ref="G7:H11" si="2">G6*15/100+G6</f>
        <v>111510399.75</v>
      </c>
      <c r="H7" s="36">
        <f t="shared" si="2"/>
        <v>261507049.09999999</v>
      </c>
      <c r="I7" s="37">
        <f t="shared" ref="I7:J9" si="3">I6*10/100+I6</f>
        <v>144945909.90000001</v>
      </c>
      <c r="J7" s="38">
        <f t="shared" si="3"/>
        <v>285398900.60000002</v>
      </c>
      <c r="K7" s="38">
        <f>K6*20/100+K6</f>
        <v>113344810.8</v>
      </c>
      <c r="L7" s="38">
        <f>L6*20/100+L6</f>
        <v>41514462</v>
      </c>
      <c r="M7" s="38">
        <f>M6*10/100+M6</f>
        <v>7073622.5999999996</v>
      </c>
      <c r="N7" s="39">
        <v>0</v>
      </c>
      <c r="O7" s="14">
        <f>C7+D7+E7+F7+G7+H7+I7+J7+K7+L7+M7+N7</f>
        <v>23638398475.549999</v>
      </c>
    </row>
    <row r="8" spans="1:17" x14ac:dyDescent="0.3">
      <c r="A8" s="12">
        <v>2</v>
      </c>
      <c r="B8" s="12">
        <v>2018</v>
      </c>
      <c r="C8" s="35">
        <f t="shared" si="0"/>
        <v>10747980779.967501</v>
      </c>
      <c r="D8" s="13">
        <f t="shared" si="0"/>
        <v>15043026714.307499</v>
      </c>
      <c r="E8" s="13">
        <f t="shared" si="1"/>
        <v>233265045.09</v>
      </c>
      <c r="F8" s="13">
        <f t="shared" si="1"/>
        <v>37489265.439999998</v>
      </c>
      <c r="G8" s="13">
        <f t="shared" si="2"/>
        <v>128236959.71250001</v>
      </c>
      <c r="H8" s="13">
        <f t="shared" si="2"/>
        <v>300733106.46499997</v>
      </c>
      <c r="I8" s="14">
        <f t="shared" si="3"/>
        <v>159440500.89000002</v>
      </c>
      <c r="J8" s="13">
        <f t="shared" si="3"/>
        <v>313938790.66000003</v>
      </c>
      <c r="K8" s="13">
        <f t="shared" ref="K8:L11" si="4">K7*20/100+K7</f>
        <v>136013772.96000001</v>
      </c>
      <c r="L8" s="14">
        <f t="shared" si="4"/>
        <v>49817354.399999999</v>
      </c>
      <c r="M8" s="14">
        <f t="shared" ref="M8:M11" si="5">M7*10/100+M7</f>
        <v>7780984.8599999994</v>
      </c>
      <c r="N8" s="19">
        <v>96000</v>
      </c>
      <c r="O8" s="14">
        <f t="shared" ref="O8:O12" si="6">C8+D8+E8+F8+G8+H8+I8+J8+K8+L8+M8+N8</f>
        <v>27157819274.752502</v>
      </c>
      <c r="Q8" s="1">
        <v>0.2</v>
      </c>
    </row>
    <row r="9" spans="1:17" x14ac:dyDescent="0.3">
      <c r="A9" s="12">
        <v>3</v>
      </c>
      <c r="B9" s="12">
        <v>2019</v>
      </c>
      <c r="C9" s="13">
        <f t="shared" si="0"/>
        <v>12360177896.962626</v>
      </c>
      <c r="D9" s="13">
        <f t="shared" si="0"/>
        <v>17299480721.453625</v>
      </c>
      <c r="E9" s="13">
        <f t="shared" si="1"/>
        <v>256591549.59900001</v>
      </c>
      <c r="F9" s="13">
        <f t="shared" si="1"/>
        <v>41238191.983999997</v>
      </c>
      <c r="G9" s="13">
        <f t="shared" si="2"/>
        <v>147472503.669375</v>
      </c>
      <c r="H9" s="13">
        <f t="shared" si="2"/>
        <v>345843072.43474996</v>
      </c>
      <c r="I9" s="14">
        <f t="shared" si="3"/>
        <v>175384550.97900003</v>
      </c>
      <c r="J9" s="13">
        <f t="shared" si="3"/>
        <v>345332669.72600001</v>
      </c>
      <c r="K9" s="13">
        <f t="shared" si="4"/>
        <v>163216527.55200002</v>
      </c>
      <c r="L9" s="14">
        <f t="shared" si="4"/>
        <v>59780825.280000001</v>
      </c>
      <c r="M9" s="14">
        <f t="shared" si="5"/>
        <v>8559083.345999999</v>
      </c>
      <c r="N9" s="19">
        <v>0</v>
      </c>
      <c r="O9" s="14">
        <f t="shared" si="6"/>
        <v>31203077592.986378</v>
      </c>
    </row>
    <row r="10" spans="1:17" x14ac:dyDescent="0.3">
      <c r="A10" s="12">
        <v>4</v>
      </c>
      <c r="B10" s="12">
        <v>2020</v>
      </c>
      <c r="C10" s="13">
        <f t="shared" si="0"/>
        <v>14214204581.507019</v>
      </c>
      <c r="D10" s="13">
        <f t="shared" si="0"/>
        <v>19894402829.671669</v>
      </c>
      <c r="E10" s="13">
        <f t="shared" si="1"/>
        <v>282250704.5589</v>
      </c>
      <c r="F10" s="13">
        <f t="shared" si="1"/>
        <v>45362011.182399996</v>
      </c>
      <c r="G10" s="13">
        <f t="shared" si="2"/>
        <v>169593379.21978125</v>
      </c>
      <c r="H10" s="13">
        <f t="shared" si="2"/>
        <v>397719533.29996246</v>
      </c>
      <c r="I10" s="14">
        <f>I9*10/100+I9</f>
        <v>192923006.07690004</v>
      </c>
      <c r="J10" s="13">
        <f t="shared" ref="J10:J11" si="7">J9*10/100+J9</f>
        <v>379865936.69859999</v>
      </c>
      <c r="K10" s="13">
        <f t="shared" si="4"/>
        <v>195859833.06240001</v>
      </c>
      <c r="L10" s="14">
        <f t="shared" si="4"/>
        <v>71736990.335999995</v>
      </c>
      <c r="M10" s="14">
        <f t="shared" si="5"/>
        <v>9414991.6805999987</v>
      </c>
      <c r="N10" s="19">
        <v>5887653.0300000003</v>
      </c>
      <c r="O10" s="14">
        <f t="shared" si="6"/>
        <v>35859221450.324234</v>
      </c>
    </row>
    <row r="11" spans="1:17" x14ac:dyDescent="0.3">
      <c r="A11" s="12">
        <v>5</v>
      </c>
      <c r="B11" s="15">
        <v>2021</v>
      </c>
      <c r="C11" s="16">
        <f t="shared" si="0"/>
        <v>16346335268.733072</v>
      </c>
      <c r="D11" s="16">
        <f t="shared" si="0"/>
        <v>22878563254.122421</v>
      </c>
      <c r="E11" s="16">
        <f t="shared" si="1"/>
        <v>310475775.01479</v>
      </c>
      <c r="F11" s="16">
        <f t="shared" si="1"/>
        <v>49898212.300639994</v>
      </c>
      <c r="G11" s="16">
        <f t="shared" si="2"/>
        <v>195032386.10274842</v>
      </c>
      <c r="H11" s="16">
        <f t="shared" si="2"/>
        <v>457377463.2949568</v>
      </c>
      <c r="I11" s="14">
        <f>I10*10/100+I10</f>
        <v>212215306.68459004</v>
      </c>
      <c r="J11" s="13">
        <f t="shared" si="7"/>
        <v>417852530.36846</v>
      </c>
      <c r="K11" s="13">
        <f t="shared" si="4"/>
        <v>235031799.67488003</v>
      </c>
      <c r="L11" s="14">
        <f t="shared" si="4"/>
        <v>86084388.403200001</v>
      </c>
      <c r="M11" s="14">
        <f t="shared" si="5"/>
        <v>10356490.848659998</v>
      </c>
      <c r="N11" s="19">
        <v>0</v>
      </c>
      <c r="O11" s="14">
        <f t="shared" si="6"/>
        <v>41199222875.548424</v>
      </c>
    </row>
    <row r="12" spans="1:17" x14ac:dyDescent="0.3">
      <c r="A12" s="12"/>
      <c r="B12" s="12" t="s">
        <v>8</v>
      </c>
      <c r="C12" s="13">
        <f t="shared" ref="C12:K12" si="8">SUM(C7:C11)</f>
        <v>63014768770.620216</v>
      </c>
      <c r="D12" s="13">
        <f t="shared" si="8"/>
        <v>88196366314.605225</v>
      </c>
      <c r="E12" s="13">
        <f t="shared" si="8"/>
        <v>1294642206.1626899</v>
      </c>
      <c r="F12" s="13">
        <f t="shared" si="8"/>
        <v>208068831.30703998</v>
      </c>
      <c r="G12" s="13">
        <f t="shared" si="8"/>
        <v>751845628.45440471</v>
      </c>
      <c r="H12" s="13">
        <f t="shared" si="8"/>
        <v>1763180224.5946693</v>
      </c>
      <c r="I12" s="14">
        <f t="shared" si="8"/>
        <v>884909274.53049016</v>
      </c>
      <c r="J12" s="13">
        <f t="shared" si="8"/>
        <v>1742388828.0530601</v>
      </c>
      <c r="K12" s="13">
        <f t="shared" si="8"/>
        <v>843466744.04928005</v>
      </c>
      <c r="L12" s="14">
        <f t="shared" ref="L12" si="9">SUM(C12:K12)</f>
        <v>158699636822.37708</v>
      </c>
      <c r="M12" s="14">
        <f>SUM(M7:M11)</f>
        <v>43185173.335259996</v>
      </c>
      <c r="N12" s="14">
        <f>SUM(N7:N11)</f>
        <v>5983653.0300000003</v>
      </c>
      <c r="O12" s="14">
        <f t="shared" si="6"/>
        <v>317448442471.11945</v>
      </c>
    </row>
    <row r="13" spans="1:17" x14ac:dyDescent="0.3">
      <c r="A13" s="17"/>
      <c r="B13" s="17"/>
      <c r="C13" s="18"/>
      <c r="D13" s="17"/>
      <c r="E13" s="18"/>
      <c r="F13" s="17"/>
      <c r="G13" s="18"/>
      <c r="H13" s="17"/>
      <c r="I13" s="17"/>
      <c r="J13" s="17"/>
      <c r="K13" s="17"/>
      <c r="L13" s="17"/>
      <c r="M13" s="17"/>
      <c r="N13" s="17"/>
      <c r="O13" s="17"/>
    </row>
    <row r="14" spans="1:17" x14ac:dyDescent="0.3">
      <c r="A14" s="17"/>
      <c r="B14" s="17"/>
      <c r="C14" s="18">
        <v>0.15</v>
      </c>
      <c r="D14" s="17"/>
      <c r="E14" s="18">
        <v>0.1</v>
      </c>
      <c r="F14" s="17"/>
      <c r="G14" s="18">
        <v>0.15</v>
      </c>
      <c r="H14" s="17"/>
      <c r="I14" s="18">
        <v>0.1</v>
      </c>
      <c r="K14" s="18">
        <v>0.2</v>
      </c>
      <c r="L14" s="18">
        <v>0.2</v>
      </c>
      <c r="M14" s="18">
        <v>0.1</v>
      </c>
      <c r="N14" s="18">
        <v>0.1</v>
      </c>
      <c r="O14" s="17"/>
    </row>
    <row r="15" spans="1:17" x14ac:dyDescent="0.3">
      <c r="A15" s="17"/>
      <c r="B15" s="17"/>
      <c r="C15" s="18"/>
      <c r="D15" s="17"/>
      <c r="E15" s="18"/>
      <c r="F15" s="17"/>
      <c r="G15" s="18"/>
      <c r="H15" s="17"/>
      <c r="I15" s="17"/>
      <c r="J15" s="18"/>
      <c r="K15" s="18"/>
      <c r="L15" s="18"/>
      <c r="M15" s="18"/>
      <c r="N15" s="18"/>
      <c r="O15" s="17"/>
    </row>
    <row r="16" spans="1:17" x14ac:dyDescent="0.3">
      <c r="C16" s="23" t="e">
        <f>#REF!+#REF!+#REF!+#REF!+#REF!+#REF!+#REF!+#REF!+#REF!+#REF!+#REF!+#REF!+C2+C8</f>
        <v>#REF!</v>
      </c>
      <c r="D16" s="23" t="e">
        <f>#REF!+#REF!+#REF!+#REF!+#REF!+#REF!+#REF!+#REF!+#REF!+#REF!+#REF!+#REF!+D2+D8</f>
        <v>#REF!</v>
      </c>
      <c r="E16" s="23" t="e">
        <f>#REF!+#REF!+#REF!+#REF!+#REF!+#REF!+#REF!+#REF!+#REF!+#REF!+#REF!+#REF!+E2+E8</f>
        <v>#REF!</v>
      </c>
      <c r="F16" s="23" t="e">
        <f>#REF!+#REF!+#REF!+#REF!+#REF!+#REF!+#REF!+#REF!+#REF!+#REF!+#REF!+#REF!+F2+F8</f>
        <v>#REF!</v>
      </c>
      <c r="G16" s="23" t="e">
        <f>#REF!+#REF!+#REF!+#REF!+#REF!+#REF!+#REF!+#REF!+#REF!+#REF!+#REF!+#REF!+G2+G8</f>
        <v>#REF!</v>
      </c>
      <c r="H16" s="23" t="e">
        <f>#REF!+#REF!+#REF!+#REF!+#REF!+#REF!+#REF!+#REF!+#REF!+#REF!+#REF!+#REF!+H2+H8</f>
        <v>#REF!</v>
      </c>
      <c r="I16" s="24" t="e">
        <f>#REF!+#REF!+#REF!+#REF!+#REF!+#REF!+#REF!+#REF!+#REF!+#REF!+#REF!+#REF!+I2+I8</f>
        <v>#REF!</v>
      </c>
      <c r="J16" s="23" t="e">
        <f>#REF!+#REF!+#REF!+#REF!+#REF!+#REF!+#REF!+#REF!+#REF!+#REF!+#REF!+#REF!+J2+J8</f>
        <v>#REF!</v>
      </c>
      <c r="K16" s="23" t="e">
        <f>#REF!+#REF!+#REF!+#REF!+#REF!+#REF!+#REF!+#REF!+#REF!+#REF!+#REF!+#REF!+K2+K8</f>
        <v>#REF!</v>
      </c>
      <c r="L16" s="23" t="e">
        <f>#REF!+#REF!+#REF!+#REF!+#REF!+#REF!+#REF!+#REF!+#REF!+#REF!+#REF!+#REF!+L2+L8</f>
        <v>#REF!</v>
      </c>
      <c r="M16" s="23" t="e">
        <f>#REF!+#REF!+#REF!+#REF!+#REF!+#REF!+#REF!+#REF!+#REF!+#REF!+#REF!+#REF!+M2+M8</f>
        <v>#REF!</v>
      </c>
      <c r="N16" s="19">
        <v>5887653</v>
      </c>
      <c r="O16" s="25" t="e">
        <f t="shared" ref="O16" si="10">SUM(C16:N16)</f>
        <v>#REF!</v>
      </c>
    </row>
    <row r="19" spans="3:15" ht="15" thickBot="1" x14ac:dyDescent="0.35"/>
    <row r="20" spans="3:15" ht="15" thickBot="1" x14ac:dyDescent="0.35">
      <c r="C20" s="26">
        <v>6789111605.3999996</v>
      </c>
      <c r="D20" s="27">
        <v>10408751210.4</v>
      </c>
      <c r="E20" s="27">
        <v>64412592</v>
      </c>
      <c r="F20" s="27">
        <v>18599065</v>
      </c>
      <c r="G20" s="27">
        <v>94759616</v>
      </c>
      <c r="H20" s="27">
        <v>281520909</v>
      </c>
      <c r="I20" s="28">
        <v>129289577</v>
      </c>
      <c r="J20" s="28">
        <v>224236379</v>
      </c>
      <c r="K20" s="28">
        <v>88952584</v>
      </c>
      <c r="L20" s="28">
        <v>18903411964</v>
      </c>
      <c r="M20" s="28">
        <v>7479899</v>
      </c>
      <c r="N20" s="29">
        <v>0</v>
      </c>
    </row>
    <row r="21" spans="3:15" ht="15" thickBot="1" x14ac:dyDescent="0.35">
      <c r="C21" s="30">
        <v>7807478346.1999998</v>
      </c>
      <c r="D21" s="31">
        <v>11970063891.9</v>
      </c>
      <c r="E21" s="31">
        <v>70853851.400000006</v>
      </c>
      <c r="F21" s="31">
        <v>20458971.600000001</v>
      </c>
      <c r="G21" s="31">
        <v>108973558.3</v>
      </c>
      <c r="H21" s="31">
        <v>323749044.80000001</v>
      </c>
      <c r="I21" s="32">
        <v>142218535</v>
      </c>
      <c r="J21" s="31">
        <v>246660017.30000001</v>
      </c>
      <c r="K21" s="31">
        <v>106743100.3</v>
      </c>
      <c r="L21" s="32">
        <v>22684094356</v>
      </c>
      <c r="M21" s="32">
        <v>8227889</v>
      </c>
      <c r="N21" s="33">
        <v>96000</v>
      </c>
    </row>
    <row r="22" spans="3:15" ht="15" thickBot="1" x14ac:dyDescent="0.35">
      <c r="C22" s="30">
        <v>8978600098.1000004</v>
      </c>
      <c r="D22" s="31">
        <v>13765573475.700001</v>
      </c>
      <c r="E22" s="31">
        <v>77939236.599999994</v>
      </c>
      <c r="F22" s="31">
        <v>22504868.800000001</v>
      </c>
      <c r="G22" s="31">
        <v>125319592</v>
      </c>
      <c r="H22" s="31">
        <v>372311401.5</v>
      </c>
      <c r="I22" s="32">
        <v>156440388</v>
      </c>
      <c r="J22" s="31">
        <v>271326019.10000002</v>
      </c>
      <c r="K22" s="31">
        <v>128091720.40000001</v>
      </c>
      <c r="L22" s="32">
        <v>27220913228</v>
      </c>
      <c r="M22" s="32">
        <v>9050678</v>
      </c>
      <c r="N22" s="33">
        <v>0</v>
      </c>
    </row>
    <row r="23" spans="3:15" ht="15" thickBot="1" x14ac:dyDescent="0.35">
      <c r="C23" s="30">
        <v>10325390112.799999</v>
      </c>
      <c r="D23" s="31">
        <v>15830409497</v>
      </c>
      <c r="E23" s="31">
        <v>85733160.200000003</v>
      </c>
      <c r="F23" s="31">
        <v>25880599.100000001</v>
      </c>
      <c r="G23" s="31">
        <v>144117530.80000001</v>
      </c>
      <c r="H23" s="31">
        <v>428158111.69999999</v>
      </c>
      <c r="I23" s="32">
        <v>172084427</v>
      </c>
      <c r="J23" s="31">
        <v>298458621</v>
      </c>
      <c r="K23" s="31">
        <v>153710064.5</v>
      </c>
      <c r="L23" s="32">
        <v>32665095873</v>
      </c>
      <c r="M23" s="32">
        <v>9955745</v>
      </c>
      <c r="N23" s="33">
        <v>5887653.0300000003</v>
      </c>
    </row>
    <row r="24" spans="3:15" ht="15" thickBot="1" x14ac:dyDescent="0.35">
      <c r="C24" s="30">
        <v>11874198629.700001</v>
      </c>
      <c r="D24" s="31">
        <v>18204970921.599998</v>
      </c>
      <c r="E24" s="31">
        <v>94306476.200000003</v>
      </c>
      <c r="F24" s="31">
        <v>28468659</v>
      </c>
      <c r="G24" s="31">
        <v>165735160.5</v>
      </c>
      <c r="H24" s="31">
        <v>492381828.5</v>
      </c>
      <c r="I24" s="32">
        <v>189292870</v>
      </c>
      <c r="J24" s="31">
        <v>328304483.10000002</v>
      </c>
      <c r="K24" s="31">
        <v>184452077.40000001</v>
      </c>
      <c r="L24" s="32">
        <v>39198115048</v>
      </c>
      <c r="M24" s="32">
        <v>10951320</v>
      </c>
      <c r="N24" s="33">
        <v>0</v>
      </c>
    </row>
    <row r="25" spans="3:15" ht="15" thickBot="1" x14ac:dyDescent="0.35">
      <c r="C25" s="30">
        <v>45774778792.099998</v>
      </c>
      <c r="D25" s="31">
        <v>70179768996.600006</v>
      </c>
      <c r="E25" s="31">
        <v>393245316.60000002</v>
      </c>
      <c r="F25" s="31">
        <v>115912163.59999999</v>
      </c>
      <c r="G25" s="31">
        <v>638905457.5</v>
      </c>
      <c r="H25" s="31">
        <v>1898121295</v>
      </c>
      <c r="I25" s="32">
        <v>789325796</v>
      </c>
      <c r="J25" s="31">
        <v>1368985519.9000001</v>
      </c>
      <c r="K25" s="31">
        <v>661949546.10000002</v>
      </c>
      <c r="L25" s="32">
        <v>121820992883</v>
      </c>
      <c r="M25" s="32">
        <v>45665530</v>
      </c>
      <c r="N25" s="32">
        <v>5983653</v>
      </c>
    </row>
    <row r="26" spans="3:15" x14ac:dyDescent="0.3">
      <c r="O26">
        <v>20576536397</v>
      </c>
    </row>
  </sheetData>
  <mergeCells count="13">
    <mergeCell ref="M4:M5"/>
    <mergeCell ref="O4:O5"/>
    <mergeCell ref="N4:N5"/>
    <mergeCell ref="L2:O2"/>
    <mergeCell ref="A3:O3"/>
    <mergeCell ref="A4:A5"/>
    <mergeCell ref="B4:B5"/>
    <mergeCell ref="C4:D4"/>
    <mergeCell ref="E4:F4"/>
    <mergeCell ref="G4:H4"/>
    <mergeCell ref="I4:J4"/>
    <mergeCell ref="K4:K5"/>
    <mergeCell ref="L4:L5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O16"/>
  <sheetViews>
    <sheetView zoomScale="78" zoomScaleNormal="78" workbookViewId="0">
      <selection activeCell="A3" sqref="A3:O15"/>
    </sheetView>
  </sheetViews>
  <sheetFormatPr defaultRowHeight="14.4" x14ac:dyDescent="0.3"/>
  <cols>
    <col min="1" max="1" width="6.33203125" bestFit="1" customWidth="1"/>
    <col min="2" max="2" width="7.6640625" bestFit="1" customWidth="1"/>
    <col min="3" max="4" width="13.6640625" bestFit="1" customWidth="1"/>
    <col min="5" max="5" width="12.5546875" bestFit="1" customWidth="1"/>
    <col min="6" max="7" width="11.5546875" bestFit="1" customWidth="1"/>
    <col min="8" max="8" width="12.5546875" bestFit="1" customWidth="1"/>
    <col min="9" max="9" width="11.109375" bestFit="1" customWidth="1"/>
    <col min="10" max="10" width="12.5546875" bestFit="1" customWidth="1"/>
    <col min="11" max="11" width="11.5546875" bestFit="1" customWidth="1"/>
    <col min="12" max="12" width="14.6640625" bestFit="1" customWidth="1"/>
    <col min="13" max="13" width="10.109375" bestFit="1" customWidth="1"/>
    <col min="14" max="14" width="10.44140625" bestFit="1" customWidth="1"/>
    <col min="15" max="15" width="14.6640625" bestFit="1" customWidth="1"/>
  </cols>
  <sheetData>
    <row r="3" spans="1:15" ht="97.2" customHeight="1" x14ac:dyDescent="0.3">
      <c r="A3" s="42"/>
      <c r="B3" s="42"/>
      <c r="C3" s="42"/>
      <c r="D3" s="42"/>
      <c r="E3" s="42"/>
      <c r="F3" s="42"/>
      <c r="G3" s="42"/>
      <c r="H3" s="42"/>
      <c r="I3" s="42"/>
      <c r="J3" s="42"/>
      <c r="K3" s="42"/>
      <c r="L3" s="64" t="s">
        <v>19</v>
      </c>
      <c r="M3" s="65"/>
      <c r="N3" s="65"/>
      <c r="O3" s="65"/>
    </row>
    <row r="4" spans="1:15" ht="31.2" customHeight="1" x14ac:dyDescent="0.3">
      <c r="A4" s="63" t="s">
        <v>10</v>
      </c>
      <c r="B4" s="63"/>
      <c r="C4" s="63"/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  <c r="O4" s="63"/>
    </row>
    <row r="5" spans="1:15" x14ac:dyDescent="0.3">
      <c r="A5" s="60" t="s">
        <v>0</v>
      </c>
      <c r="B5" s="60" t="s">
        <v>1</v>
      </c>
      <c r="C5" s="60" t="s">
        <v>11</v>
      </c>
      <c r="D5" s="60"/>
      <c r="E5" s="60" t="s">
        <v>13</v>
      </c>
      <c r="F5" s="60"/>
      <c r="G5" s="60" t="s">
        <v>15</v>
      </c>
      <c r="H5" s="60"/>
      <c r="I5" s="60" t="s">
        <v>2</v>
      </c>
      <c r="J5" s="60"/>
      <c r="K5" s="60" t="s">
        <v>3</v>
      </c>
      <c r="L5" s="60" t="s">
        <v>4</v>
      </c>
      <c r="M5" s="60" t="s">
        <v>17</v>
      </c>
      <c r="N5" s="58" t="s">
        <v>20</v>
      </c>
      <c r="O5" s="61" t="s">
        <v>5</v>
      </c>
    </row>
    <row r="6" spans="1:15" ht="27.6" x14ac:dyDescent="0.3">
      <c r="A6" s="60"/>
      <c r="B6" s="60"/>
      <c r="C6" s="20" t="s">
        <v>18</v>
      </c>
      <c r="D6" s="20" t="s">
        <v>12</v>
      </c>
      <c r="E6" s="20" t="s">
        <v>6</v>
      </c>
      <c r="F6" s="20" t="s">
        <v>14</v>
      </c>
      <c r="G6" s="20" t="s">
        <v>16</v>
      </c>
      <c r="H6" s="20" t="s">
        <v>7</v>
      </c>
      <c r="I6" s="20" t="s">
        <v>6</v>
      </c>
      <c r="J6" s="20" t="s">
        <v>7</v>
      </c>
      <c r="K6" s="58"/>
      <c r="L6" s="58"/>
      <c r="M6" s="58"/>
      <c r="N6" s="62"/>
      <c r="O6" s="61"/>
    </row>
    <row r="7" spans="1:15" x14ac:dyDescent="0.3">
      <c r="A7" s="21"/>
      <c r="B7" s="21">
        <v>2016</v>
      </c>
      <c r="C7" s="40">
        <v>8127017603</v>
      </c>
      <c r="D7" s="40">
        <v>11374689387</v>
      </c>
      <c r="E7" s="40">
        <v>192781029</v>
      </c>
      <c r="F7" s="40">
        <v>30982864</v>
      </c>
      <c r="G7" s="40">
        <v>96965565</v>
      </c>
      <c r="H7" s="40">
        <v>227397434</v>
      </c>
      <c r="I7" s="40">
        <v>131769009</v>
      </c>
      <c r="J7" s="40">
        <v>259453546</v>
      </c>
      <c r="K7" s="40">
        <v>94454009</v>
      </c>
      <c r="L7" s="40">
        <v>34595385</v>
      </c>
      <c r="M7" s="40">
        <v>6430566</v>
      </c>
      <c r="N7" s="41">
        <v>0</v>
      </c>
      <c r="O7" s="34"/>
    </row>
    <row r="8" spans="1:15" x14ac:dyDescent="0.3">
      <c r="A8" s="22">
        <v>1</v>
      </c>
      <c r="B8" s="22">
        <v>2017</v>
      </c>
      <c r="C8" s="35">
        <f t="shared" ref="C8:D12" si="0">C7*15/100+C7</f>
        <v>9346070243.4500008</v>
      </c>
      <c r="D8" s="35">
        <f t="shared" si="0"/>
        <v>13080892795.049999</v>
      </c>
      <c r="E8" s="36">
        <f t="shared" ref="E8:F12" si="1">E7*10/100+E7</f>
        <v>212059131.90000001</v>
      </c>
      <c r="F8" s="36">
        <f t="shared" si="1"/>
        <v>34081150.399999999</v>
      </c>
      <c r="G8" s="36">
        <f t="shared" ref="G8:H12" si="2">G7*15/100+G7</f>
        <v>111510399.75</v>
      </c>
      <c r="H8" s="36">
        <f t="shared" si="2"/>
        <v>261507049.09999999</v>
      </c>
      <c r="I8" s="37">
        <f t="shared" ref="I8:J10" si="3">I7*10/100+I7</f>
        <v>144945909.90000001</v>
      </c>
      <c r="J8" s="38">
        <f t="shared" si="3"/>
        <v>285398900.60000002</v>
      </c>
      <c r="K8" s="38">
        <f>K7*20/100+K7</f>
        <v>113344810.8</v>
      </c>
      <c r="L8" s="38">
        <f>L7*20/100+L7</f>
        <v>41514462</v>
      </c>
      <c r="M8" s="38">
        <f>M7*10/100+M7</f>
        <v>7073622.5999999996</v>
      </c>
      <c r="N8" s="39">
        <v>0</v>
      </c>
      <c r="O8" s="14">
        <f>C8+D8+E8+F8+G8+H8+I8+J8+K8+L8+M8+N8</f>
        <v>23638398475.549999</v>
      </c>
    </row>
    <row r="9" spans="1:15" x14ac:dyDescent="0.3">
      <c r="A9" s="22">
        <v>2</v>
      </c>
      <c r="B9" s="22">
        <v>2018</v>
      </c>
      <c r="C9" s="35">
        <f t="shared" si="0"/>
        <v>10747980779.967501</v>
      </c>
      <c r="D9" s="13">
        <f t="shared" si="0"/>
        <v>15043026714.307499</v>
      </c>
      <c r="E9" s="13">
        <f t="shared" si="1"/>
        <v>233265045.09</v>
      </c>
      <c r="F9" s="13">
        <f t="shared" si="1"/>
        <v>37489265.439999998</v>
      </c>
      <c r="G9" s="13">
        <f t="shared" si="2"/>
        <v>128236959.71250001</v>
      </c>
      <c r="H9" s="13">
        <f t="shared" si="2"/>
        <v>300733106.46499997</v>
      </c>
      <c r="I9" s="14">
        <f t="shared" si="3"/>
        <v>159440500.89000002</v>
      </c>
      <c r="J9" s="13">
        <f t="shared" si="3"/>
        <v>313938790.66000003</v>
      </c>
      <c r="K9" s="13">
        <f t="shared" ref="K9:L12" si="4">K8*20/100+K8</f>
        <v>136013772.96000001</v>
      </c>
      <c r="L9" s="14">
        <f t="shared" si="4"/>
        <v>49817354.399999999</v>
      </c>
      <c r="M9" s="14">
        <f t="shared" ref="M9:M12" si="5">M8*10/100+M8</f>
        <v>7780984.8599999994</v>
      </c>
      <c r="N9" s="19">
        <v>96000</v>
      </c>
      <c r="O9" s="14">
        <f t="shared" ref="O9:O13" si="6">C9+D9+E9+F9+G9+H9+I9+J9+K9+L9+M9+N9</f>
        <v>27157819274.752502</v>
      </c>
    </row>
    <row r="10" spans="1:15" x14ac:dyDescent="0.3">
      <c r="A10" s="22">
        <v>3</v>
      </c>
      <c r="B10" s="22">
        <v>2019</v>
      </c>
      <c r="C10" s="13">
        <f t="shared" si="0"/>
        <v>12360177896.962626</v>
      </c>
      <c r="D10" s="13">
        <f t="shared" si="0"/>
        <v>17299480721.453625</v>
      </c>
      <c r="E10" s="13">
        <f t="shared" si="1"/>
        <v>256591549.59900001</v>
      </c>
      <c r="F10" s="13">
        <f t="shared" si="1"/>
        <v>41238191.983999997</v>
      </c>
      <c r="G10" s="13">
        <f t="shared" si="2"/>
        <v>147472503.669375</v>
      </c>
      <c r="H10" s="13">
        <f t="shared" si="2"/>
        <v>345843072.43474996</v>
      </c>
      <c r="I10" s="14">
        <f t="shared" si="3"/>
        <v>175384550.97900003</v>
      </c>
      <c r="J10" s="13">
        <f t="shared" si="3"/>
        <v>345332669.72600001</v>
      </c>
      <c r="K10" s="13">
        <f t="shared" si="4"/>
        <v>163216527.55200002</v>
      </c>
      <c r="L10" s="14">
        <f t="shared" si="4"/>
        <v>59780825.280000001</v>
      </c>
      <c r="M10" s="14">
        <f t="shared" si="5"/>
        <v>8559083.345999999</v>
      </c>
      <c r="N10" s="19">
        <v>0</v>
      </c>
      <c r="O10" s="14">
        <f t="shared" si="6"/>
        <v>31203077592.986378</v>
      </c>
    </row>
    <row r="11" spans="1:15" x14ac:dyDescent="0.3">
      <c r="A11" s="22">
        <v>4</v>
      </c>
      <c r="B11" s="22">
        <v>2020</v>
      </c>
      <c r="C11" s="13">
        <f t="shared" si="0"/>
        <v>14214204581.507019</v>
      </c>
      <c r="D11" s="13">
        <f t="shared" si="0"/>
        <v>19894402829.671669</v>
      </c>
      <c r="E11" s="13">
        <f t="shared" si="1"/>
        <v>282250704.5589</v>
      </c>
      <c r="F11" s="13">
        <f t="shared" si="1"/>
        <v>45362011.182399996</v>
      </c>
      <c r="G11" s="13">
        <f t="shared" si="2"/>
        <v>169593379.21978125</v>
      </c>
      <c r="H11" s="13">
        <f t="shared" si="2"/>
        <v>397719533.29996246</v>
      </c>
      <c r="I11" s="14">
        <f>I10*10/100+I10</f>
        <v>192923006.07690004</v>
      </c>
      <c r="J11" s="13">
        <f t="shared" ref="J11:J12" si="7">J10*10/100+J10</f>
        <v>379865936.69859999</v>
      </c>
      <c r="K11" s="13">
        <f t="shared" si="4"/>
        <v>195859833.06240001</v>
      </c>
      <c r="L11" s="14">
        <f t="shared" si="4"/>
        <v>71736990.335999995</v>
      </c>
      <c r="M11" s="14">
        <f t="shared" si="5"/>
        <v>9414991.6805999987</v>
      </c>
      <c r="N11" s="19">
        <v>5887653.0300000003</v>
      </c>
      <c r="O11" s="14">
        <f t="shared" si="6"/>
        <v>35859221450.324234</v>
      </c>
    </row>
    <row r="12" spans="1:15" x14ac:dyDescent="0.3">
      <c r="A12" s="22">
        <v>5</v>
      </c>
      <c r="B12" s="15">
        <v>2021</v>
      </c>
      <c r="C12" s="16">
        <f t="shared" si="0"/>
        <v>16346335268.733072</v>
      </c>
      <c r="D12" s="16">
        <f t="shared" si="0"/>
        <v>22878563254.122421</v>
      </c>
      <c r="E12" s="16">
        <f t="shared" si="1"/>
        <v>310475775.01479</v>
      </c>
      <c r="F12" s="16">
        <f t="shared" si="1"/>
        <v>49898212.300639994</v>
      </c>
      <c r="G12" s="16">
        <f t="shared" si="2"/>
        <v>195032386.10274842</v>
      </c>
      <c r="H12" s="16">
        <f t="shared" si="2"/>
        <v>457377463.2949568</v>
      </c>
      <c r="I12" s="14">
        <f>I11*10/100+I11</f>
        <v>212215306.68459004</v>
      </c>
      <c r="J12" s="13">
        <f t="shared" si="7"/>
        <v>417852530.36846</v>
      </c>
      <c r="K12" s="13">
        <f t="shared" si="4"/>
        <v>235031799.67488003</v>
      </c>
      <c r="L12" s="14">
        <f t="shared" si="4"/>
        <v>86084388.403200001</v>
      </c>
      <c r="M12" s="14">
        <f t="shared" si="5"/>
        <v>10356490.848659998</v>
      </c>
      <c r="N12" s="19">
        <v>0</v>
      </c>
      <c r="O12" s="14">
        <f t="shared" si="6"/>
        <v>41199222875.548424</v>
      </c>
    </row>
    <row r="13" spans="1:15" ht="27.6" x14ac:dyDescent="0.3">
      <c r="A13" s="22"/>
      <c r="B13" s="22" t="s">
        <v>8</v>
      </c>
      <c r="C13" s="13">
        <f t="shared" ref="C13:K13" si="8">SUM(C8:C12)</f>
        <v>63014768770.620216</v>
      </c>
      <c r="D13" s="13">
        <f t="shared" si="8"/>
        <v>88196366314.605225</v>
      </c>
      <c r="E13" s="13">
        <f t="shared" si="8"/>
        <v>1294642206.1626899</v>
      </c>
      <c r="F13" s="13">
        <f t="shared" si="8"/>
        <v>208068831.30703998</v>
      </c>
      <c r="G13" s="13">
        <f t="shared" si="8"/>
        <v>751845628.45440471</v>
      </c>
      <c r="H13" s="13">
        <f t="shared" si="8"/>
        <v>1763180224.5946693</v>
      </c>
      <c r="I13" s="14">
        <f t="shared" si="8"/>
        <v>884909274.53049016</v>
      </c>
      <c r="J13" s="13">
        <f t="shared" si="8"/>
        <v>1742388828.0530601</v>
      </c>
      <c r="K13" s="13">
        <f t="shared" si="8"/>
        <v>843466744.04928005</v>
      </c>
      <c r="L13" s="14">
        <f t="shared" ref="L13" si="9">SUM(C13:K13)</f>
        <v>158699636822.37708</v>
      </c>
      <c r="M13" s="14">
        <f>SUM(M8:M12)</f>
        <v>43185173.335259996</v>
      </c>
      <c r="N13" s="14">
        <f>SUM(N8:N12)</f>
        <v>5983653.0300000003</v>
      </c>
      <c r="O13" s="14">
        <f t="shared" si="6"/>
        <v>317448442471.11945</v>
      </c>
    </row>
    <row r="14" spans="1:15" x14ac:dyDescent="0.3">
      <c r="A14" s="17"/>
      <c r="B14" s="17"/>
      <c r="C14" s="18"/>
      <c r="D14" s="17"/>
      <c r="E14" s="18"/>
      <c r="F14" s="17"/>
      <c r="G14" s="18"/>
      <c r="H14" s="17"/>
      <c r="I14" s="17"/>
      <c r="J14" s="17"/>
      <c r="K14" s="17"/>
      <c r="L14" s="17"/>
      <c r="M14" s="17"/>
      <c r="N14" s="17"/>
      <c r="O14" s="17"/>
    </row>
    <row r="15" spans="1:15" x14ac:dyDescent="0.3">
      <c r="A15" s="17"/>
      <c r="B15" s="17"/>
      <c r="C15" s="18">
        <v>0.15</v>
      </c>
      <c r="D15" s="17"/>
      <c r="E15" s="18">
        <v>0.1</v>
      </c>
      <c r="F15" s="17"/>
      <c r="G15" s="18">
        <v>0.15</v>
      </c>
      <c r="H15" s="17"/>
      <c r="I15" s="18">
        <v>0.1</v>
      </c>
      <c r="J15" s="17"/>
      <c r="K15" s="18">
        <v>0.2</v>
      </c>
      <c r="L15" s="18">
        <v>0.2</v>
      </c>
      <c r="M15" s="18">
        <v>0.1</v>
      </c>
      <c r="N15" s="18">
        <v>0.1</v>
      </c>
      <c r="O15" s="17"/>
    </row>
    <row r="16" spans="1:15" x14ac:dyDescent="0.3">
      <c r="A16" s="17"/>
      <c r="B16" s="17"/>
      <c r="C16" s="18"/>
      <c r="D16" s="17"/>
      <c r="E16" s="18"/>
      <c r="F16" s="17"/>
      <c r="G16" s="18"/>
      <c r="H16" s="17"/>
      <c r="I16" s="17"/>
      <c r="J16" s="18"/>
      <c r="K16" s="18"/>
      <c r="L16" s="18"/>
      <c r="M16" s="18"/>
      <c r="N16" s="18"/>
      <c r="O16" s="17"/>
    </row>
  </sheetData>
  <mergeCells count="13">
    <mergeCell ref="M5:M6"/>
    <mergeCell ref="N5:N6"/>
    <mergeCell ref="O5:O6"/>
    <mergeCell ref="L3:O3"/>
    <mergeCell ref="A4:O4"/>
    <mergeCell ref="A5:A6"/>
    <mergeCell ref="B5:B6"/>
    <mergeCell ref="C5:D5"/>
    <mergeCell ref="E5:F5"/>
    <mergeCell ref="G5:H5"/>
    <mergeCell ref="I5:J5"/>
    <mergeCell ref="K5:K6"/>
    <mergeCell ref="L5:L6"/>
  </mergeCells>
  <pageMargins left="0.31496062992125984" right="0.11811023622047245" top="0.74803149606299213" bottom="0.74803149606299213" header="0.31496062992125984" footer="0.31496062992125984"/>
  <pageSetup paperSize="9" scale="80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2"/>
  <sheetViews>
    <sheetView tabSelected="1" topLeftCell="D1" zoomScale="72" zoomScaleNormal="72" workbookViewId="0">
      <selection activeCell="Q3" sqref="Q3"/>
    </sheetView>
  </sheetViews>
  <sheetFormatPr defaultRowHeight="14.4" x14ac:dyDescent="0.3"/>
  <cols>
    <col min="1" max="1" width="3.33203125" customWidth="1"/>
    <col min="2" max="2" width="7.88671875" bestFit="1" customWidth="1"/>
    <col min="3" max="3" width="15" customWidth="1"/>
    <col min="4" max="4" width="14.44140625" customWidth="1"/>
    <col min="5" max="5" width="13.5546875" customWidth="1"/>
    <col min="6" max="6" width="14" customWidth="1"/>
    <col min="7" max="7" width="12.88671875" customWidth="1"/>
    <col min="8" max="8" width="13.5546875" customWidth="1"/>
    <col min="9" max="9" width="13.33203125" customWidth="1"/>
    <col min="10" max="11" width="14.88671875" customWidth="1"/>
    <col min="12" max="12" width="17.6640625" customWidth="1"/>
    <col min="13" max="13" width="12.109375" customWidth="1"/>
    <col min="14" max="14" width="16.88671875" customWidth="1"/>
    <col min="15" max="15" width="18.33203125" customWidth="1"/>
    <col min="17" max="17" width="21.33203125" customWidth="1"/>
    <col min="18" max="18" width="19.44140625" customWidth="1"/>
  </cols>
  <sheetData>
    <row r="1" spans="1:18" x14ac:dyDescent="0.3">
      <c r="A1" s="48"/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</row>
    <row r="2" spans="1:18" x14ac:dyDescent="0.3">
      <c r="A2" s="48"/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</row>
    <row r="3" spans="1:18" ht="96" customHeight="1" x14ac:dyDescent="0.3">
      <c r="A3" s="47"/>
      <c r="B3" s="47"/>
      <c r="C3" s="47"/>
      <c r="D3" s="47"/>
      <c r="E3" s="47"/>
      <c r="F3" s="47"/>
      <c r="G3" s="47"/>
      <c r="H3" s="47"/>
      <c r="I3" s="47"/>
      <c r="J3" s="47"/>
      <c r="K3" s="47"/>
      <c r="L3" s="68" t="s">
        <v>27</v>
      </c>
      <c r="M3" s="69"/>
      <c r="N3" s="69"/>
      <c r="O3" s="69"/>
    </row>
    <row r="4" spans="1:18" ht="42" customHeight="1" x14ac:dyDescent="0.3">
      <c r="A4" s="63" t="s">
        <v>24</v>
      </c>
      <c r="B4" s="63"/>
      <c r="C4" s="63"/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  <c r="O4" s="63"/>
    </row>
    <row r="5" spans="1:18" ht="127.2" customHeight="1" x14ac:dyDescent="0.3">
      <c r="A5" s="60" t="s">
        <v>0</v>
      </c>
      <c r="B5" s="60" t="s">
        <v>1</v>
      </c>
      <c r="C5" s="60" t="s">
        <v>11</v>
      </c>
      <c r="D5" s="60"/>
      <c r="E5" s="60" t="s">
        <v>13</v>
      </c>
      <c r="F5" s="60"/>
      <c r="G5" s="60" t="s">
        <v>15</v>
      </c>
      <c r="H5" s="60"/>
      <c r="I5" s="60" t="s">
        <v>2</v>
      </c>
      <c r="J5" s="60"/>
      <c r="K5" s="60" t="s">
        <v>3</v>
      </c>
      <c r="L5" s="60" t="s">
        <v>4</v>
      </c>
      <c r="M5" s="60" t="s">
        <v>17</v>
      </c>
      <c r="N5" s="58" t="s">
        <v>25</v>
      </c>
      <c r="O5" s="61" t="s">
        <v>5</v>
      </c>
    </row>
    <row r="6" spans="1:18" ht="34.200000000000003" customHeight="1" thickBot="1" x14ac:dyDescent="0.35">
      <c r="A6" s="58"/>
      <c r="B6" s="58"/>
      <c r="C6" s="46" t="s">
        <v>18</v>
      </c>
      <c r="D6" s="46" t="s">
        <v>12</v>
      </c>
      <c r="E6" s="46" t="s">
        <v>6</v>
      </c>
      <c r="F6" s="46" t="s">
        <v>14</v>
      </c>
      <c r="G6" s="46" t="s">
        <v>16</v>
      </c>
      <c r="H6" s="46" t="s">
        <v>7</v>
      </c>
      <c r="I6" s="46" t="s">
        <v>6</v>
      </c>
      <c r="J6" s="46" t="s">
        <v>7</v>
      </c>
      <c r="K6" s="58"/>
      <c r="L6" s="58"/>
      <c r="M6" s="58"/>
      <c r="N6" s="62"/>
      <c r="O6" s="66"/>
    </row>
    <row r="7" spans="1:18" ht="15" thickBot="1" x14ac:dyDescent="0.35">
      <c r="A7" s="44">
        <v>1</v>
      </c>
      <c r="B7" s="44">
        <v>2017</v>
      </c>
      <c r="C7" s="44">
        <v>9346070243.5</v>
      </c>
      <c r="D7" s="44">
        <v>13080892795.1</v>
      </c>
      <c r="E7" s="44">
        <v>212059132</v>
      </c>
      <c r="F7" s="44">
        <v>34081150</v>
      </c>
      <c r="G7" s="44">
        <v>111510400</v>
      </c>
      <c r="H7" s="44">
        <v>261507049</v>
      </c>
      <c r="I7" s="45">
        <v>144945910</v>
      </c>
      <c r="J7" s="45">
        <v>285398901</v>
      </c>
      <c r="K7" s="45">
        <v>113344811</v>
      </c>
      <c r="L7" s="45">
        <v>41514462</v>
      </c>
      <c r="M7" s="45">
        <v>7073623</v>
      </c>
      <c r="N7" s="44">
        <v>5887653</v>
      </c>
      <c r="O7" s="45">
        <f>SUM(C7:N7)</f>
        <v>23644286129.599998</v>
      </c>
      <c r="Q7" s="50">
        <v>23644286130</v>
      </c>
      <c r="R7" s="45"/>
    </row>
    <row r="8" spans="1:18" ht="15" thickBot="1" x14ac:dyDescent="0.35">
      <c r="A8" s="44">
        <v>2</v>
      </c>
      <c r="B8" s="44">
        <v>2018</v>
      </c>
      <c r="C8" s="44">
        <v>10747980780</v>
      </c>
      <c r="D8" s="44">
        <v>15043026714.299999</v>
      </c>
      <c r="E8" s="44">
        <v>233265045.09999999</v>
      </c>
      <c r="F8" s="44">
        <v>37489265.399999999</v>
      </c>
      <c r="G8" s="44">
        <v>128236959.7</v>
      </c>
      <c r="H8" s="44">
        <v>300733106.5</v>
      </c>
      <c r="I8" s="45">
        <v>159440501</v>
      </c>
      <c r="J8" s="44">
        <v>313938790.69999999</v>
      </c>
      <c r="K8" s="44">
        <v>136013773</v>
      </c>
      <c r="L8" s="45">
        <v>49817354</v>
      </c>
      <c r="M8" s="45">
        <v>7780985</v>
      </c>
      <c r="N8" s="44">
        <f>N7*10/100+N7</f>
        <v>6476418.2999999998</v>
      </c>
      <c r="O8" s="45">
        <f>SUM(C8:N8)</f>
        <v>27164199693</v>
      </c>
      <c r="Q8" s="51">
        <v>27164199693</v>
      </c>
      <c r="R8" s="45"/>
    </row>
    <row r="9" spans="1:18" ht="15" thickBot="1" x14ac:dyDescent="0.35">
      <c r="A9" s="44">
        <v>3</v>
      </c>
      <c r="B9" s="44">
        <v>2019</v>
      </c>
      <c r="C9" s="44">
        <v>12360177897</v>
      </c>
      <c r="D9" s="44">
        <v>17299480721.5</v>
      </c>
      <c r="E9" s="44">
        <v>256591549.59999999</v>
      </c>
      <c r="F9" s="44">
        <v>41238192</v>
      </c>
      <c r="G9" s="44">
        <v>147472503.69999999</v>
      </c>
      <c r="H9" s="44">
        <v>345843072.39999998</v>
      </c>
      <c r="I9" s="45">
        <v>175384551</v>
      </c>
      <c r="J9" s="44">
        <v>345332669.69999999</v>
      </c>
      <c r="K9" s="44">
        <v>163216527.59999999</v>
      </c>
      <c r="L9" s="45">
        <v>59780825</v>
      </c>
      <c r="M9" s="45">
        <v>8559083</v>
      </c>
      <c r="N9" s="44">
        <f>N8*10/100+N8</f>
        <v>7124060.1299999999</v>
      </c>
      <c r="O9" s="45">
        <f>SUM(C9:N9)</f>
        <v>31210201652.630001</v>
      </c>
      <c r="Q9" s="51">
        <v>31210201653</v>
      </c>
      <c r="R9" s="45"/>
    </row>
    <row r="10" spans="1:18" ht="15" thickBot="1" x14ac:dyDescent="0.35">
      <c r="A10" s="44">
        <v>4</v>
      </c>
      <c r="B10" s="44">
        <v>2020</v>
      </c>
      <c r="C10" s="44">
        <v>14214204581.5</v>
      </c>
      <c r="D10" s="44">
        <v>19894402829.700001</v>
      </c>
      <c r="E10" s="44">
        <v>282250704.60000002</v>
      </c>
      <c r="F10" s="44">
        <v>45362011.200000003</v>
      </c>
      <c r="G10" s="44">
        <v>169593379.19999999</v>
      </c>
      <c r="H10" s="44">
        <v>397719533.30000001</v>
      </c>
      <c r="I10" s="45">
        <v>192923006</v>
      </c>
      <c r="J10" s="44">
        <v>379865936.69999999</v>
      </c>
      <c r="K10" s="44">
        <v>195859833.09999999</v>
      </c>
      <c r="L10" s="45">
        <v>71736990</v>
      </c>
      <c r="M10" s="45">
        <v>9414992</v>
      </c>
      <c r="N10" s="44">
        <f>N9*10/100+N9</f>
        <v>7836466.1430000002</v>
      </c>
      <c r="O10" s="45">
        <f>SUM(C10:N10)</f>
        <v>35861170263.442993</v>
      </c>
      <c r="Q10" s="51">
        <v>35861170263</v>
      </c>
      <c r="R10" s="45"/>
    </row>
    <row r="11" spans="1:18" ht="15" thickBot="1" x14ac:dyDescent="0.35">
      <c r="A11" s="44">
        <v>5</v>
      </c>
      <c r="B11" s="44">
        <v>2021</v>
      </c>
      <c r="C11" s="44">
        <v>16346335268.700001</v>
      </c>
      <c r="D11" s="44">
        <v>22878563254.099998</v>
      </c>
      <c r="E11" s="44">
        <v>310475775</v>
      </c>
      <c r="F11" s="44">
        <v>49898212.299999997</v>
      </c>
      <c r="G11" s="44">
        <v>195032386.09999999</v>
      </c>
      <c r="H11" s="44">
        <v>457377463.30000001</v>
      </c>
      <c r="I11" s="45">
        <v>212215307</v>
      </c>
      <c r="J11" s="44">
        <v>417852530.39999998</v>
      </c>
      <c r="K11" s="44">
        <v>235031799.69999999</v>
      </c>
      <c r="L11" s="45">
        <v>86084388</v>
      </c>
      <c r="M11" s="45">
        <v>10356491</v>
      </c>
      <c r="N11" s="44">
        <f>N10*10/100+N10</f>
        <v>8620112.7573000006</v>
      </c>
      <c r="O11" s="45">
        <f>SUM(C11:N11)</f>
        <v>41207842988.357307</v>
      </c>
      <c r="Q11" s="51">
        <v>41207842988</v>
      </c>
      <c r="R11" s="45"/>
    </row>
    <row r="12" spans="1:18" x14ac:dyDescent="0.3">
      <c r="A12" s="44"/>
      <c r="B12" s="44" t="s">
        <v>26</v>
      </c>
      <c r="C12" s="44">
        <f t="shared" ref="C12:N12" si="0">SUM(C7:C11)</f>
        <v>63014768770.699997</v>
      </c>
      <c r="D12" s="44">
        <f t="shared" si="0"/>
        <v>88196366314.700012</v>
      </c>
      <c r="E12" s="44">
        <f t="shared" si="0"/>
        <v>1294642206.3000002</v>
      </c>
      <c r="F12" s="44">
        <f t="shared" si="0"/>
        <v>208068830.90000004</v>
      </c>
      <c r="G12" s="44">
        <f t="shared" si="0"/>
        <v>751845628.69999993</v>
      </c>
      <c r="H12" s="44">
        <f t="shared" si="0"/>
        <v>1763180224.5</v>
      </c>
      <c r="I12" s="45">
        <f t="shared" si="0"/>
        <v>884909275</v>
      </c>
      <c r="J12" s="45">
        <f t="shared" si="0"/>
        <v>1742388828.5</v>
      </c>
      <c r="K12" s="45">
        <f t="shared" si="0"/>
        <v>843466744.4000001</v>
      </c>
      <c r="L12" s="45">
        <f t="shared" si="0"/>
        <v>308934019</v>
      </c>
      <c r="M12" s="45">
        <f t="shared" si="0"/>
        <v>43185174</v>
      </c>
      <c r="N12" s="45">
        <f t="shared" si="0"/>
        <v>35944710.330300003</v>
      </c>
      <c r="O12" s="45">
        <v>159087700727</v>
      </c>
      <c r="Q12" s="49">
        <f>SUM(Q7:Q11)</f>
        <v>159087700727</v>
      </c>
      <c r="R12" s="49"/>
    </row>
    <row r="13" spans="1:18" x14ac:dyDescent="0.3">
      <c r="A13" s="48"/>
      <c r="B13" s="48"/>
      <c r="C13" s="48"/>
      <c r="D13" s="48"/>
      <c r="E13" s="48"/>
      <c r="F13" s="48"/>
      <c r="G13" s="48"/>
      <c r="H13" s="48"/>
      <c r="I13" s="48"/>
      <c r="J13" s="48"/>
      <c r="K13" s="48"/>
      <c r="L13" s="48"/>
      <c r="M13" s="48"/>
      <c r="N13" s="48"/>
      <c r="O13" s="48"/>
    </row>
    <row r="14" spans="1:18" ht="91.5" customHeight="1" x14ac:dyDescent="0.3">
      <c r="A14" s="48"/>
      <c r="B14" s="67" t="s">
        <v>23</v>
      </c>
      <c r="C14" s="67"/>
      <c r="D14" s="67"/>
      <c r="E14" s="67"/>
      <c r="F14" s="67"/>
      <c r="G14" s="67"/>
      <c r="H14" s="67"/>
      <c r="I14" s="67"/>
      <c r="J14" s="67"/>
      <c r="K14" s="67"/>
      <c r="L14" s="67"/>
      <c r="M14" s="67"/>
      <c r="N14" s="67"/>
      <c r="O14" s="67"/>
    </row>
    <row r="17" spans="3:15" x14ac:dyDescent="0.3">
      <c r="C17" s="43">
        <v>0.15</v>
      </c>
      <c r="E17" s="43">
        <v>0.1</v>
      </c>
      <c r="G17" s="43">
        <v>0.15</v>
      </c>
      <c r="I17" s="43">
        <v>0.1</v>
      </c>
      <c r="K17" s="43">
        <v>0.2</v>
      </c>
      <c r="L17" s="43">
        <v>0.2</v>
      </c>
      <c r="M17" s="43">
        <v>0.1</v>
      </c>
      <c r="N17" s="43">
        <v>0.1</v>
      </c>
    </row>
    <row r="20" spans="3:15" x14ac:dyDescent="0.3">
      <c r="C20" s="44">
        <v>63014768770.599998</v>
      </c>
      <c r="D20" s="44">
        <v>88196366314.600006</v>
      </c>
      <c r="E20" s="44">
        <v>1294642206.2</v>
      </c>
      <c r="F20" s="44">
        <v>208068831.30000001</v>
      </c>
      <c r="G20" s="44">
        <v>751845628.5</v>
      </c>
      <c r="H20" s="44">
        <v>1763180224.5999999</v>
      </c>
      <c r="I20" s="45">
        <v>884909275</v>
      </c>
      <c r="J20" s="44">
        <v>1742388828.0999999</v>
      </c>
      <c r="K20" s="44">
        <v>843466744</v>
      </c>
      <c r="L20" s="45">
        <v>158699636822</v>
      </c>
      <c r="M20" s="45">
        <v>43185173</v>
      </c>
      <c r="N20" s="45">
        <v>5983653</v>
      </c>
    </row>
    <row r="21" spans="3:15" ht="15" thickBot="1" x14ac:dyDescent="0.35"/>
    <row r="22" spans="3:15" ht="15" thickBot="1" x14ac:dyDescent="0.35">
      <c r="C22" s="26">
        <v>63014768771</v>
      </c>
      <c r="D22" s="27">
        <v>88196366315</v>
      </c>
      <c r="E22" s="27">
        <v>1294642206</v>
      </c>
      <c r="F22" s="27">
        <v>208068830.90000001</v>
      </c>
      <c r="G22" s="27">
        <v>751845628.70000005</v>
      </c>
      <c r="H22" s="27">
        <v>1763180225</v>
      </c>
      <c r="I22" s="28">
        <v>884909275</v>
      </c>
      <c r="J22" s="28">
        <v>1742388829</v>
      </c>
      <c r="K22" s="28">
        <v>843466744</v>
      </c>
      <c r="L22" s="28">
        <v>308934019</v>
      </c>
      <c r="M22" s="28">
        <v>43185174</v>
      </c>
      <c r="N22" s="28">
        <v>35944710</v>
      </c>
      <c r="O22">
        <f>SUM(C22:N22)</f>
        <v>159087700727.60001</v>
      </c>
    </row>
  </sheetData>
  <mergeCells count="14">
    <mergeCell ref="M5:M6"/>
    <mergeCell ref="N5:N6"/>
    <mergeCell ref="O5:O6"/>
    <mergeCell ref="B14:O14"/>
    <mergeCell ref="L3:O3"/>
    <mergeCell ref="A4:O4"/>
    <mergeCell ref="A5:A6"/>
    <mergeCell ref="B5:B6"/>
    <mergeCell ref="C5:D5"/>
    <mergeCell ref="E5:F5"/>
    <mergeCell ref="G5:H5"/>
    <mergeCell ref="I5:J5"/>
    <mergeCell ref="K5:K6"/>
    <mergeCell ref="L5:L6"/>
  </mergeCells>
  <pageMargins left="0.11811023622047245" right="0.11811023622047245" top="0.35433070866141736" bottom="0.35433070866141736" header="0.31496062992125984" footer="0.31496062992125984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Лист1</vt:lpstr>
      <vt:lpstr>Лист2</vt:lpstr>
      <vt:lpstr>посл</vt:lpstr>
      <vt:lpstr>фин</vt:lpstr>
      <vt:lpstr>Лист1!Область_печати</vt:lpstr>
      <vt:lpstr>посл!Область_печати</vt:lpstr>
      <vt:lpstr>фин!Область_печати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2017-08-29T07:51:52Z</dcterms:modified>
</cp:coreProperties>
</file>